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<sst xmlns="http://schemas.openxmlformats.org/spreadsheetml/2006/main" count="108" uniqueCount="84">
  <si>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</si>
  <si>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</si>
  <si>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</si>
  <si>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70 Лот № 3 от 12.10.2015 предлагаем поставку электроизмерительных приборов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</si>
  <si>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</si>
  <si>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</si>
  <si>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</si>
  <si>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</si>
  <si>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</si>
  <si>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</si>
  <si>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</si>
  <si>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</si>
  <si>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</si>
  <si>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</si>
  <si>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</si>
  <si>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</si>
  <si>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</si>
  <si>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</si>
  <si>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</si>
  <si>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</si>
  <si>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</si>
  <si>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</si>
  <si>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</si>
  <si>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</si>
  <si>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</si>
  <si>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</si>
  <si>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</si>
  <si>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</si>
  <si>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</si>
  <si>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</si>
  <si>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</si>
  <si>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</si>
  <si>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</si>
  <si>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</si>
  <si>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</si>
  <si>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</si>
  <si>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</si>
  <si>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</si>
  <si>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</si>
  <si>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</si>
  <si>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</si>
  <si>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</si>
  <si>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</si>
  <si>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</si>
  <si>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</si>
  <si>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Арматура сигнальная СКЛ11-Л-2-220</t>
  </si>
  <si>
    <t>шт</t>
  </si>
  <si>
    <t>Арматура сигнальная СКЛ11-К-2-220</t>
  </si>
  <si>
    <t>Табло ТСБ-Ш-01-УЗ 220В 10Вт</t>
  </si>
  <si>
    <t>Тиристор ТЛ 271-320-10 Е2А3У2</t>
  </si>
  <si>
    <t>Миллиамперметр М4264 4-20мА 0-200% 1,5В ТКО</t>
  </si>
  <si>
    <t>Вольтметр Э365-1 U=0…500 В, КТ 1,5</t>
  </si>
  <si>
    <t>Мегаваттварметр ЩВ120-6000/100-1500/5-МВТ-220ВУ-А-3П-К с перех. рамкой</t>
  </si>
  <si>
    <t>Частотомер СС 3020-Н</t>
  </si>
  <si>
    <t>Частотомер ЩЧ120 45-65Гц RS-к</t>
  </si>
  <si>
    <t>Мегаомметр М6</t>
  </si>
  <si>
    <t>Комплект измерительных проводов TEL-AL28-5</t>
  </si>
  <si>
    <t>Комплект наконечников PSK 2</t>
  </si>
  <si>
    <t>Блок питания BP-TEL-220-02 A</t>
  </si>
  <si>
    <t>Конденсатор электролитический К50-24-160В-220 мкф</t>
  </si>
  <si>
    <t>Киловольтметр ЩП-120П-6000/100В-220ВУ-1RS-22(А,В)-3-0,2  ОО + комплект переходн рамок 5ПЧ.000017</t>
  </si>
  <si>
    <t>Киловольтметр ЩП-120П-1500/5А-220ВУ-1RS-22(А,В)-3-0,2 ОО+ комплект переходн рамок 5ПЧ.000017</t>
  </si>
  <si>
    <t>Киловольтметр ЩП-120П-300/5А-220ВУ-1RS-22(А,В)-3-0,2 ОО + комплект переходн рамок 5ПЧ.000017</t>
  </si>
  <si>
    <t>Киловольтметр ЩП-120П-1000/5А-220ВУ-1RS-22(А,В)-3-0,2 ОО + комплект переходн рамок 5ПЧ.000017</t>
  </si>
  <si>
    <t>Микровольтметр В3-57</t>
  </si>
  <si>
    <t>Ваттметр щитовой ЩВ96 - 10000/100 -1000/5 - ±МВт/Мвар-220ВУ-1RS-x-ЗП-З ТУ 25-7504.212-2010</t>
  </si>
  <si>
    <t>Ваттметр щитовой ЩВ120 - 110000/100 -400/5 - ±МВт/Мвар-220ВУ-1RS-x-ЗП-З ТУ 25-7504.212-2010</t>
  </si>
  <si>
    <t>Мегаваттметр Тип: ЩВ 120 Класс точности: ± 0,5 % Диапазон измерения: 400/5, 10000/100</t>
  </si>
  <si>
    <t>Резистор С2-23-2-30 кОм 2Вт</t>
  </si>
  <si>
    <t>Мультиметр М-4583/2Ц</t>
  </si>
  <si>
    <t>Измеритель сопротивления петли фаза-нуль ИФН-300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</si>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</sst>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4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35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35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60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10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10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10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3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59</v>
      </c>
      <c r="C49" s="17" t="s">
        <v>46</v>
      </c>
      <c r="D49" s="12">
        <v>10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34.5" x14ac:dyDescent="0.25">
      <c r="A50" s="50">
        <v>15</v>
      </c>
      <c r="B50" s="17" t="s">
        <v>60</v>
      </c>
      <c r="C50" s="17" t="s">
        <v>46</v>
      </c>
      <c r="D50" s="12">
        <v>2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34.5" x14ac:dyDescent="0.25">
      <c r="A51" s="50">
        <v>16</v>
      </c>
      <c r="B51" s="17" t="s">
        <v>61</v>
      </c>
      <c r="C51" s="17" t="s">
        <v>46</v>
      </c>
      <c r="D51" s="12">
        <v>3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34.5" x14ac:dyDescent="0.25">
      <c r="A52" s="50">
        <v>17</v>
      </c>
      <c r="B52" s="17" t="s">
        <v>62</v>
      </c>
      <c r="C52" s="17" t="s">
        <v>46</v>
      </c>
      <c r="D52" s="12">
        <v>3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34.5" x14ac:dyDescent="0.25">
      <c r="A53" s="50">
        <v>18</v>
      </c>
      <c r="B53" s="17" t="s">
        <v>63</v>
      </c>
      <c r="C53" s="17" t="s">
        <v>46</v>
      </c>
      <c r="D53" s="12">
        <v>3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2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34.5" x14ac:dyDescent="0.25">
      <c r="A55" s="50">
        <v>20</v>
      </c>
      <c r="B55" s="17" t="s">
        <v>65</v>
      </c>
      <c r="C55" s="17" t="s">
        <v>46</v>
      </c>
      <c r="D55" s="12">
        <v>3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34.5" x14ac:dyDescent="0.25">
      <c r="A56" s="50">
        <v>21</v>
      </c>
      <c r="B56" s="17" t="s">
        <v>66</v>
      </c>
      <c r="C56" s="17" t="s">
        <v>46</v>
      </c>
      <c r="D56" s="12">
        <v>4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67</v>
      </c>
      <c r="C57" s="17" t="s">
        <v>46</v>
      </c>
      <c r="D57" s="12">
        <v>1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10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2</v>
      </c>
      <c r="E59" s="17"/>
      <c r="F59" s="17"/>
      <c r="G59" s="22">
        <v>0</v>
      </c>
      <c r="H59" s="46">
        <f>ROUND(D59*ROUND(G59,2),2)</f>
        <v>0</v>
      </c>
    </row>
    <row r="60" spans="1:8" s="8" customFormat="1" ht="23.25" x14ac:dyDescent="0.25">
      <c r="A60" s="50">
        <v>25</v>
      </c>
      <c r="B60" s="17" t="s">
        <v>70</v>
      </c>
      <c r="C60" s="17" t="s">
        <v>46</v>
      </c>
      <c r="D60" s="12">
        <v>1</v>
      </c>
      <c r="E60" s="17"/>
      <c r="F60" s="17"/>
      <c r="G60" s="22">
        <v>0</v>
      </c>
      <c r="H60" s="46">
        <f>ROUND(D60*ROUND(G60,2),2)</f>
        <v>0</v>
      </c>
    </row>
    <row r="61" spans="1:8" x14ac:dyDescent="0.25">
      <c r="A61" s="54"/>
      <c r="B61" s="4" t="s">
        <v>71</v>
      </c>
      <c r="C61" s="23"/>
      <c r="D61" s="5" t="s">
        <v>72</v>
      </c>
      <c r="E61" s="23"/>
      <c r="F61" s="23"/>
      <c r="G61" s="23"/>
      <c r="H61" s="47">
        <f>SUM(H36:H60)</f>
        <v>0</v>
      </c>
    </row>
    <row r="62" spans="1:8" x14ac:dyDescent="0.25">
      <c r="A62" s="54"/>
      <c r="B62" s="4" t="s">
        <v>73</v>
      </c>
      <c r="C62" s="23"/>
      <c r="D62" s="23"/>
      <c r="E62" s="23"/>
      <c r="F62" s="23"/>
      <c r="G62" s="23"/>
      <c r="H62" s="47">
        <f>H61*0.18</f>
        <v>0</v>
      </c>
    </row>
    <row r="63" spans="1:8" ht="15.75" thickBot="1" x14ac:dyDescent="0.3">
      <c r="A63" s="55"/>
      <c r="B63" s="31" t="s">
        <v>74</v>
      </c>
      <c r="C63" s="30"/>
      <c r="D63" s="30"/>
      <c r="E63" s="30"/>
      <c r="F63" s="30"/>
      <c r="G63" s="30"/>
      <c r="H63" s="48">
        <f>SUM(H61:H62)</f>
        <v>0</v>
      </c>
    </row>
    <row r="64" spans="1:8" ht="39.950000000000003" customHeight="1" x14ac:dyDescent="0.25">
      <c r="B64" s="24" t="s">
        <v>75</v>
      </c>
      <c r="C64" s="25"/>
      <c r="D64" s="25"/>
      <c r="E64" s="25"/>
      <c r="F64" s="25"/>
      <c r="G64" s="25"/>
      <c r="H64" s="25"/>
    </row>
    <row r="65" spans="2:8" ht="20.100000000000001" customHeight="1" x14ac:dyDescent="0.25">
      <c r="B65" s="27" t="s">
        <v>76</v>
      </c>
      <c r="C65" s="3"/>
      <c r="D65" s="3"/>
      <c r="E65" s="3"/>
      <c r="F65" s="3"/>
      <c r="G65" s="3"/>
      <c r="H65" s="3"/>
    </row>
    <row r="66" spans="2:8" x14ac:dyDescent="0.25">
      <c r="B66" s="1" t="s">
        <v>77</v>
      </c>
      <c r="C66" s="2"/>
      <c r="D66" s="2"/>
      <c r="E66" s="2"/>
      <c r="F66" s="2"/>
      <c r="G66" s="2"/>
      <c r="H66" s="2"/>
    </row>
    <row r="67" spans="2:8" x14ac:dyDescent="0.25">
      <c r="B67" s="26" t="s">
        <v>78</v>
      </c>
      <c r="C67" s="2"/>
      <c r="D67" s="2"/>
      <c r="E67" s="2"/>
      <c r="F67" s="2"/>
      <c r="G67" s="2"/>
      <c r="H67" s="2"/>
    </row>
    <row r="68" spans="2:8" x14ac:dyDescent="0.25">
      <c r="B68" s="26" t="s">
        <v>79</v>
      </c>
      <c r="C68" s="2"/>
      <c r="D68" s="2"/>
      <c r="E68" s="2"/>
      <c r="F68" s="2"/>
      <c r="G68" s="2"/>
      <c r="H68" s="2"/>
    </row>
    <row r="70" spans="2:8" s="8" customFormat="1" x14ac:dyDescent="0.25">
      <c r="B70" s="28" t="s">
        <v>80</v>
      </c>
      <c r="D70" s="28" t="s">
        <v>81</v>
      </c>
      <c r="H70" s="28" t="s">
        <v>82</v>
      </c>
    </row>
    <row r="72" spans="2:8" x14ac:dyDescent="0.25">
      <c r="B72" s="29" t="s">
        <v>83</v>
      </c>
    </row>
  </sheetData>
  <mergeCells count="67">
    <mergeCell ref="B64:H64"/>
    <mergeCell ref="B65:H65"/>
    <mergeCell ref="B66:H66"/>
    <mergeCell ref="B67:H67"/>
    <mergeCell ref="B68:H6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2015-10-12T13:54:59Z</dcterms:created>
  <dcterms:modified xsi:type="dcterms:W3CDTF">2015-10-12T13:55:29Z</dcterms:modified>
</cp:coreProperties>
</file>